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72" windowWidth="30372" windowHeight="12168"/>
  </bookViews>
  <sheets>
    <sheet name="Таблица 11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_FilterDatabase" localSheetId="0" hidden="1">'Таблица 11'!$A$5:$D$8</definedName>
    <definedName name="_xlnm.Print_Titles" localSheetId="0">'Таблица 11'!$5:$5</definedName>
    <definedName name="_xlnm.Print_Area" localSheetId="0">'Таблица 11'!$A$1:$D$53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53" i="1" l="1"/>
  <c r="C53" i="1"/>
  <c r="B53" i="1"/>
</calcChain>
</file>

<file path=xl/sharedStrings.xml><?xml version="1.0" encoding="utf-8"?>
<sst xmlns="http://schemas.openxmlformats.org/spreadsheetml/2006/main" count="61" uniqueCount="59">
  <si>
    <t/>
  </si>
  <si>
    <t>Таблица 11</t>
  </si>
  <si>
    <t>Распределение субсидий бюджетам муниципальных образований на строительство и реконструкцию (модернизацию) объектов питьевого водоснабжения в рамках 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</si>
  <si>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812</t>
  </si>
  <si>
    <t>05</t>
  </si>
  <si>
    <t>12 0 G5 52430</t>
  </si>
  <si>
    <t>рублей</t>
  </si>
  <si>
    <t>Наименование и статус муниципального образования Брянской области</t>
  </si>
  <si>
    <t>2021 год</t>
  </si>
  <si>
    <t>2022 год</t>
  </si>
  <si>
    <t>2023 год</t>
  </si>
  <si>
    <t>городской округ город Брянск</t>
  </si>
  <si>
    <t>городской округ город Клинцы</t>
  </si>
  <si>
    <t xml:space="preserve">Новозыбковский городской округ  </t>
  </si>
  <si>
    <t xml:space="preserve">Сельцовский городской округ  </t>
  </si>
  <si>
    <t xml:space="preserve">городской округ город Фокино  </t>
  </si>
  <si>
    <t xml:space="preserve">Брасовский муниципальный район  </t>
  </si>
  <si>
    <t xml:space="preserve">Локотское городское поселение Брасовского муниципального района  </t>
  </si>
  <si>
    <t xml:space="preserve">Брянский муниципальный район 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</si>
  <si>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</si>
  <si>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</si>
  <si>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 </t>
  </si>
  <si>
    <t xml:space="preserve">Дубровское городское поселение Дубровского муниципального района  </t>
  </si>
  <si>
    <t xml:space="preserve">Дятьковский муниципальный район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</si>
  <si>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</si>
  <si>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</si>
  <si>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</si>
  <si>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>Жуковский муниципальный округ</t>
  </si>
  <si>
    <t xml:space="preserve">Злынковский муниципальный район  </t>
  </si>
  <si>
    <t xml:space="preserve">Злынковское городское поселение Злынковского муниципального района  </t>
  </si>
  <si>
    <t xml:space="preserve">Карачевское городское поселение Карачевского муниципального района  </t>
  </si>
  <si>
    <t xml:space="preserve">Клетнянский муниципальный район  </t>
  </si>
  <si>
    <t xml:space="preserve">Клетнянское городское поселение Клетнянского муниципального района  </t>
  </si>
  <si>
    <t xml:space="preserve">Климовский муниципальный район  </t>
  </si>
  <si>
    <t xml:space="preserve">Климовское городское поселение Климовского муниципального района  </t>
  </si>
  <si>
    <t xml:space="preserve">Клинцовский муниципальный район  </t>
  </si>
  <si>
    <t xml:space="preserve">Комаричский муниципальный район  </t>
  </si>
  <si>
    <t xml:space="preserve">Комаричское городское поселение Комаричского муниципального района  </t>
  </si>
  <si>
    <t xml:space="preserve">Красногорский муниципальный район  </t>
  </si>
  <si>
    <t xml:space="preserve">Мглинский муниципальный район  </t>
  </si>
  <si>
    <t xml:space="preserve">Навлинский муниципальный район  </t>
  </si>
  <si>
    <t xml:space="preserve">Навлинское городское поселение Навлинского муниципального района  </t>
  </si>
  <si>
    <t xml:space="preserve">Погарский муниципальный район  </t>
  </si>
  <si>
    <t xml:space="preserve">Погарское городское поселение Погарского муниципального района  </t>
  </si>
  <si>
    <t xml:space="preserve">Почепский  муниципальный район  </t>
  </si>
  <si>
    <t xml:space="preserve">Почепское городское поселение Почепского муниципального района  </t>
  </si>
  <si>
    <t xml:space="preserve">Рогнединский муниципальный район  </t>
  </si>
  <si>
    <t xml:space="preserve">Рогнединское городское поселение Рогнединского муниципального района  </t>
  </si>
  <si>
    <t xml:space="preserve">Севский муниципальный район  </t>
  </si>
  <si>
    <t xml:space="preserve">Севское городское поселение Севского муниципального района  </t>
  </si>
  <si>
    <t>Стародубский муниципальный округ</t>
  </si>
  <si>
    <t xml:space="preserve">Суземский муниципальный район  </t>
  </si>
  <si>
    <t xml:space="preserve">Кокоревское городское поселение Суземского муниципального района   </t>
  </si>
  <si>
    <t xml:space="preserve">Суражский муниципальный район  </t>
  </si>
  <si>
    <t xml:space="preserve">Суражское городское поселение Суражского муниципального района  </t>
  </si>
  <si>
    <t xml:space="preserve">Трубчевский муниципальный район  </t>
  </si>
  <si>
    <t xml:space="preserve">Унечский муниципальный район  </t>
  </si>
  <si>
    <t xml:space="preserve">Унечское городское поселение Унечского муниципального района 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</si>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</sst>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19" fillId="0" borderId="0">
      <alignment vertical="top" wrapText="1"/>
    </xf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0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7" fillId="25" borderId="0" applyNumberFormat="0" applyBorder="0" applyAlignment="0" applyProtection="0"/>
    <xf numFmtId="0" fontId="11" fillId="26" borderId="4" applyNumberFormat="0" applyAlignment="0" applyProtection="0"/>
    <xf numFmtId="0" fontId="13" fillId="27" borderId="7" applyNumberFormat="0" applyAlignment="0" applyProtection="0"/>
    <xf numFmtId="167" fontId="22" fillId="0" borderId="0"/>
    <xf numFmtId="0" fontId="15" fillId="0" borderId="0" applyNumberFormat="0" applyFill="0" applyBorder="0" applyAlignment="0" applyProtection="0"/>
    <xf numFmtId="0" fontId="6" fillId="28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29" borderId="4" applyNumberFormat="0" applyAlignment="0" applyProtection="0"/>
    <xf numFmtId="0" fontId="12" fillId="0" borderId="6" applyNumberFormat="0" applyFill="0" applyAlignment="0" applyProtection="0"/>
    <xf numFmtId="0" fontId="8" fillId="30" borderId="0" applyNumberFormat="0" applyBorder="0" applyAlignment="0" applyProtection="0"/>
    <xf numFmtId="0" fontId="23" fillId="31" borderId="8" applyNumberFormat="0" applyFont="0" applyAlignment="0" applyProtection="0"/>
    <xf numFmtId="0" fontId="10" fillId="26" borderId="5" applyNumberFormat="0" applyAlignment="0" applyProtection="0"/>
    <xf numFmtId="0" fontId="24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5" fillId="0" borderId="11">
      <alignment horizontal="center" vertical="top" shrinkToFit="1"/>
    </xf>
    <xf numFmtId="49" fontId="25" fillId="0" borderId="11">
      <alignment horizontal="center" vertical="top" wrapText="1"/>
    </xf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6" fillId="0" borderId="0"/>
    <xf numFmtId="0" fontId="25" fillId="0" borderId="0">
      <alignment vertical="top" wrapText="1"/>
    </xf>
    <xf numFmtId="0" fontId="19" fillId="0" borderId="0">
      <alignment vertical="top" wrapText="1"/>
    </xf>
    <xf numFmtId="0" fontId="26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70" fontId="2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5" fillId="0" borderId="0" applyFont="0" applyFill="0" applyBorder="0" applyAlignment="0" applyProtection="0"/>
    <xf numFmtId="171" fontId="26" fillId="0" borderId="0" applyFont="0" applyFill="0" applyBorder="0" applyAlignment="0" applyProtection="0"/>
  </cellStyleXfs>
  <cellXfs count="13">
    <xf numFmtId="0" fontId="0" fillId="0" borderId="0" xfId="0"/>
    <xf numFmtId="0" fontId="20" fillId="0" borderId="0" xfId="7" applyFont="1" applyFill="1" applyAlignment="1">
      <alignment vertical="center" wrapText="1"/>
    </xf>
    <xf numFmtId="0" fontId="21" fillId="0" borderId="0" xfId="6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4" applyNumberFormat="1" applyFont="1" applyFill="1" applyAlignment="1">
      <alignment horizontal="right" vertical="center" wrapText="1"/>
    </xf>
    <xf numFmtId="0" fontId="21" fillId="0" borderId="10" xfId="3" applyNumberFormat="1" applyFont="1" applyFill="1" applyBorder="1" applyAlignment="1">
      <alignment horizontal="center" vertical="center" wrapText="1"/>
    </xf>
    <xf numFmtId="0" fontId="18" fillId="0" borderId="10" xfId="2" applyNumberFormat="1" applyFont="1" applyFill="1" applyBorder="1" applyAlignment="1">
      <alignment vertical="center" wrapText="1"/>
    </xf>
    <xf numFmtId="4" fontId="18" fillId="0" borderId="10" xfId="1" applyNumberFormat="1" applyFont="1" applyFill="1" applyBorder="1" applyAlignment="1">
      <alignment horizontal="right" vertical="center" wrapText="1"/>
    </xf>
    <xf numFmtId="0" fontId="21" fillId="0" borderId="10" xfId="2" applyNumberFormat="1" applyFont="1" applyFill="1" applyBorder="1" applyAlignment="1">
      <alignment vertical="center" wrapText="1"/>
    </xf>
    <xf numFmtId="4" fontId="21" fillId="0" borderId="10" xfId="1" applyNumberFormat="1" applyFont="1" applyFill="1" applyBorder="1" applyAlignment="1">
      <alignment horizontal="right" vertical="center" wrapText="1"/>
    </xf>
    <xf numFmtId="0" fontId="18" fillId="0" borderId="0" xfId="5" applyFont="1" applyFill="1" applyAlignment="1">
      <alignment horizontal="right" vertical="top" wrapText="1"/>
    </xf>
    <xf numFmtId="0" fontId="18" fillId="0" borderId="0" xfId="5" applyFont="1" applyFill="1" applyAlignment="1">
      <alignment horizontal="right" vertical="center" wrapText="1"/>
    </xf>
    <xf numFmtId="0" fontId="21" fillId="0" borderId="0" xfId="7" applyFont="1" applyFill="1" applyBorder="1" applyAlignment="1">
      <alignment horizontal="center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view="pageBreakPreview" zoomScale="90" zoomScaleNormal="100" zoomScaleSheetLayoutView="90" workbookViewId="0">
      <selection activeCell="G11" sqref="G11"/>
    </sheetView>
  </sheetViews>
  <sheetFormatPr defaultColWidth="9.109375" defaultRowHeight="15" x14ac:dyDescent="0.3"/>
  <cols>
    <col min="1" max="1" width="73.88671875" style="1" customWidth="1"/>
    <col min="2" max="2" width="15.6640625" style="1" customWidth="1"/>
    <col min="3" max="3" width="16.109375" style="1" customWidth="1"/>
    <col min="4" max="4" width="15.44140625" style="1" customWidth="1"/>
    <col min="5" max="7" width="9.109375" style="1"/>
    <col min="8" max="8" width="16" style="1" customWidth="1"/>
    <col min="9" max="16384" width="9.109375" style="1"/>
  </cols>
  <sheetData>
    <row r="1" spans="1:8" ht="15.6" x14ac:dyDescent="0.3">
      <c r="A1" s="10"/>
      <c r="B1" s="10"/>
      <c r="C1" s="10"/>
      <c r="D1" s="10"/>
    </row>
    <row r="2" spans="1:8" ht="24.75" customHeight="1" x14ac:dyDescent="0.3">
      <c r="A2" s="2" t="s">
        <v>0</v>
      </c>
      <c r="B2" s="11" t="s">
        <v>1</v>
      </c>
      <c r="C2" s="11"/>
      <c r="D2" s="11"/>
    </row>
    <row r="3" spans="1:8" ht="90" customHeight="1" x14ac:dyDescent="0.3">
      <c r="A3" s="12" t="s">
        <v>2</v>
      </c>
      <c r="B3" s="12"/>
      <c r="C3" s="12"/>
      <c r="D3" s="12"/>
      <c r="E3" s="3" t="s">
        <v>3</v>
      </c>
      <c r="F3" s="3" t="s">
        <v>4</v>
      </c>
      <c r="G3" s="3" t="s">
        <v>4</v>
      </c>
      <c r="H3" s="3" t="s">
        <v>5</v>
      </c>
    </row>
    <row r="4" spans="1:8" ht="15.6" x14ac:dyDescent="0.3">
      <c r="A4" s="2" t="s">
        <v>0</v>
      </c>
      <c r="B4" s="2"/>
      <c r="C4" s="4"/>
      <c r="D4" s="4" t="s">
        <v>6</v>
      </c>
    </row>
    <row r="5" spans="1:8" ht="31.2" x14ac:dyDescent="0.3">
      <c r="A5" s="5" t="s">
        <v>7</v>
      </c>
      <c r="B5" s="5" t="s">
        <v>8</v>
      </c>
      <c r="C5" s="5" t="s">
        <v>9</v>
      </c>
      <c r="D5" s="5" t="s">
        <v>10</v>
      </c>
    </row>
    <row r="6" spans="1:8" ht="15.6" x14ac:dyDescent="0.3">
      <c r="A6" s="6" t="s">
        <v>11</v>
      </c>
      <c r="B6" s="7">
        <v>23002650</v>
      </c>
      <c r="C6" s="7">
        <v>44318578.100000001</v>
      </c>
      <c r="D6" s="7">
        <v>102725915.15000001</v>
      </c>
    </row>
    <row r="7" spans="1:8" ht="15.6" x14ac:dyDescent="0.3">
      <c r="A7" s="6" t="s">
        <v>12</v>
      </c>
      <c r="B7" s="7">
        <v>45851636.200000003</v>
      </c>
      <c r="C7" s="7">
        <v>0</v>
      </c>
      <c r="D7" s="7">
        <v>0</v>
      </c>
    </row>
    <row r="8" spans="1:8" ht="15.6" x14ac:dyDescent="0.3">
      <c r="A8" s="6" t="s">
        <v>13</v>
      </c>
      <c r="B8" s="7">
        <v>5479323.2999999998</v>
      </c>
      <c r="C8" s="7">
        <v>7722000</v>
      </c>
      <c r="D8" s="7">
        <v>72468000</v>
      </c>
    </row>
    <row r="9" spans="1:8" ht="15.6" x14ac:dyDescent="0.3">
      <c r="A9" s="6" t="s">
        <v>14</v>
      </c>
      <c r="B9" s="7">
        <v>9405000</v>
      </c>
      <c r="C9" s="7">
        <v>10890000</v>
      </c>
      <c r="D9" s="7">
        <v>20295000</v>
      </c>
    </row>
    <row r="10" spans="1:8" ht="15.6" x14ac:dyDescent="0.3">
      <c r="A10" s="6" t="s">
        <v>15</v>
      </c>
      <c r="B10" s="7">
        <v>0</v>
      </c>
      <c r="C10" s="7">
        <v>7920000</v>
      </c>
      <c r="D10" s="7">
        <v>0</v>
      </c>
    </row>
    <row r="11" spans="1:8" ht="15.6" x14ac:dyDescent="0.3">
      <c r="A11" s="6" t="s">
        <v>16</v>
      </c>
      <c r="B11" s="7">
        <v>9737303.4000000004</v>
      </c>
      <c r="C11" s="7">
        <v>5445000</v>
      </c>
      <c r="D11" s="7">
        <v>9504000</v>
      </c>
    </row>
    <row r="12" spans="1:8" ht="15.6" x14ac:dyDescent="0.3">
      <c r="A12" s="6" t="s">
        <v>17</v>
      </c>
      <c r="B12" s="7">
        <v>0</v>
      </c>
      <c r="C12" s="7">
        <v>11880000</v>
      </c>
      <c r="D12" s="7">
        <v>0</v>
      </c>
    </row>
    <row r="13" spans="1:8" ht="15.6" x14ac:dyDescent="0.3">
      <c r="A13" s="6" t="s">
        <v>18</v>
      </c>
      <c r="B13" s="7">
        <v>47819645.280000001</v>
      </c>
      <c r="C13" s="7">
        <v>29700000</v>
      </c>
      <c r="D13" s="7">
        <v>0</v>
      </c>
    </row>
    <row r="14" spans="1:8" ht="15.6" x14ac:dyDescent="0.3">
      <c r="A14" s="6" t="s">
        <v>19</v>
      </c>
      <c r="B14" s="7">
        <v>6306916.7699999996</v>
      </c>
      <c r="C14" s="7">
        <v>4950000</v>
      </c>
      <c r="D14" s="7">
        <v>28215000</v>
      </c>
    </row>
    <row r="15" spans="1:8" ht="15.6" x14ac:dyDescent="0.3">
      <c r="A15" s="6" t="s">
        <v>20</v>
      </c>
      <c r="B15" s="7">
        <v>17194173.48</v>
      </c>
      <c r="C15" s="7">
        <v>6435000</v>
      </c>
      <c r="D15" s="7">
        <v>4950000</v>
      </c>
    </row>
    <row r="16" spans="1:8" ht="15.6" x14ac:dyDescent="0.3">
      <c r="A16" s="6" t="s">
        <v>21</v>
      </c>
      <c r="B16" s="7">
        <v>6065532</v>
      </c>
      <c r="C16" s="7">
        <v>2970000</v>
      </c>
      <c r="D16" s="7">
        <v>0</v>
      </c>
    </row>
    <row r="17" spans="1:4" ht="15.6" x14ac:dyDescent="0.3">
      <c r="A17" s="6" t="s">
        <v>22</v>
      </c>
      <c r="B17" s="7">
        <v>0</v>
      </c>
      <c r="C17" s="7">
        <v>0</v>
      </c>
      <c r="D17" s="7">
        <v>7920000</v>
      </c>
    </row>
    <row r="18" spans="1:4" ht="15.6" x14ac:dyDescent="0.3">
      <c r="A18" s="6" t="s">
        <v>23</v>
      </c>
      <c r="B18" s="7">
        <v>15009994.890000001</v>
      </c>
      <c r="C18" s="7">
        <v>10000000</v>
      </c>
      <c r="D18" s="7">
        <v>0</v>
      </c>
    </row>
    <row r="19" spans="1:4" ht="15.6" x14ac:dyDescent="0.3">
      <c r="A19" s="6" t="s">
        <v>24</v>
      </c>
      <c r="B19" s="7">
        <v>0</v>
      </c>
      <c r="C19" s="7">
        <v>25000000</v>
      </c>
      <c r="D19" s="7">
        <v>24750000</v>
      </c>
    </row>
    <row r="20" spans="1:4" ht="15.6" x14ac:dyDescent="0.3">
      <c r="A20" s="6" t="s">
        <v>25</v>
      </c>
      <c r="B20" s="7">
        <v>0</v>
      </c>
      <c r="C20" s="7">
        <v>24651000</v>
      </c>
      <c r="D20" s="7">
        <v>0</v>
      </c>
    </row>
    <row r="21" spans="1:4" ht="15.6" x14ac:dyDescent="0.3">
      <c r="A21" s="6" t="s">
        <v>26</v>
      </c>
      <c r="B21" s="7">
        <v>0</v>
      </c>
      <c r="C21" s="7">
        <v>18810000</v>
      </c>
      <c r="D21" s="7">
        <v>11880000</v>
      </c>
    </row>
    <row r="22" spans="1:4" ht="15.6" x14ac:dyDescent="0.3">
      <c r="A22" s="6" t="s">
        <v>27</v>
      </c>
      <c r="B22" s="7">
        <v>8103625.2000000002</v>
      </c>
      <c r="C22" s="7">
        <v>8415000</v>
      </c>
      <c r="D22" s="7">
        <v>0</v>
      </c>
    </row>
    <row r="23" spans="1:4" ht="15.6" x14ac:dyDescent="0.3">
      <c r="A23" s="6" t="s">
        <v>28</v>
      </c>
      <c r="B23" s="7">
        <v>0</v>
      </c>
      <c r="C23" s="7">
        <v>25393500</v>
      </c>
      <c r="D23" s="7">
        <v>18810000</v>
      </c>
    </row>
    <row r="24" spans="1:4" ht="15.6" x14ac:dyDescent="0.3">
      <c r="A24" s="6" t="s">
        <v>29</v>
      </c>
      <c r="B24" s="7">
        <v>7654659.21</v>
      </c>
      <c r="C24" s="7">
        <v>0</v>
      </c>
      <c r="D24" s="7">
        <v>0</v>
      </c>
    </row>
    <row r="25" spans="1:4" ht="15.6" x14ac:dyDescent="0.3">
      <c r="A25" s="6" t="s">
        <v>30</v>
      </c>
      <c r="B25" s="7">
        <v>36993418.109999999</v>
      </c>
      <c r="C25" s="7">
        <v>1735161.29</v>
      </c>
      <c r="D25" s="7">
        <v>0</v>
      </c>
    </row>
    <row r="26" spans="1:4" ht="15.6" x14ac:dyDescent="0.3">
      <c r="A26" s="6" t="s">
        <v>31</v>
      </c>
      <c r="B26" s="7">
        <v>21302910.09</v>
      </c>
      <c r="C26" s="7">
        <v>13612500</v>
      </c>
      <c r="D26" s="7">
        <v>6900300</v>
      </c>
    </row>
    <row r="27" spans="1:4" ht="15.6" x14ac:dyDescent="0.3">
      <c r="A27" s="6" t="s">
        <v>32</v>
      </c>
      <c r="B27" s="7">
        <v>0</v>
      </c>
      <c r="C27" s="7">
        <v>10543500</v>
      </c>
      <c r="D27" s="7">
        <v>11880000</v>
      </c>
    </row>
    <row r="28" spans="1:4" ht="15.6" x14ac:dyDescent="0.3">
      <c r="A28" s="6" t="s">
        <v>33</v>
      </c>
      <c r="B28" s="7">
        <v>16983450</v>
      </c>
      <c r="C28" s="7">
        <v>13266000</v>
      </c>
      <c r="D28" s="7">
        <v>13266000</v>
      </c>
    </row>
    <row r="29" spans="1:4" ht="15.6" x14ac:dyDescent="0.3">
      <c r="A29" s="6" t="s">
        <v>34</v>
      </c>
      <c r="B29" s="7">
        <v>13755092.66</v>
      </c>
      <c r="C29" s="7">
        <v>19112907.34</v>
      </c>
      <c r="D29" s="7">
        <v>0</v>
      </c>
    </row>
    <row r="30" spans="1:4" ht="15.6" x14ac:dyDescent="0.3">
      <c r="A30" s="6" t="s">
        <v>35</v>
      </c>
      <c r="B30" s="7">
        <v>6721565.4000000004</v>
      </c>
      <c r="C30" s="7">
        <v>16434000</v>
      </c>
      <c r="D30" s="7">
        <v>11088000</v>
      </c>
    </row>
    <row r="31" spans="1:4" ht="15.6" x14ac:dyDescent="0.3">
      <c r="A31" s="6" t="s">
        <v>36</v>
      </c>
      <c r="B31" s="7">
        <v>0</v>
      </c>
      <c r="C31" s="7">
        <v>0</v>
      </c>
      <c r="D31" s="7">
        <v>7425000</v>
      </c>
    </row>
    <row r="32" spans="1:4" ht="15.6" x14ac:dyDescent="0.3">
      <c r="A32" s="6" t="s">
        <v>37</v>
      </c>
      <c r="B32" s="7">
        <v>0</v>
      </c>
      <c r="C32" s="7">
        <v>26851116.600000001</v>
      </c>
      <c r="D32" s="7">
        <v>0</v>
      </c>
    </row>
    <row r="33" spans="1:4" ht="15.6" x14ac:dyDescent="0.3">
      <c r="A33" s="6" t="s">
        <v>38</v>
      </c>
      <c r="B33" s="7">
        <v>6499604.4299999997</v>
      </c>
      <c r="C33" s="7">
        <v>9504000</v>
      </c>
      <c r="D33" s="7">
        <v>9504000</v>
      </c>
    </row>
    <row r="34" spans="1:4" ht="15.6" x14ac:dyDescent="0.3">
      <c r="A34" s="6" t="s">
        <v>39</v>
      </c>
      <c r="B34" s="7">
        <v>4714816.59</v>
      </c>
      <c r="C34" s="7">
        <v>1980000</v>
      </c>
      <c r="D34" s="7">
        <v>2277000</v>
      </c>
    </row>
    <row r="35" spans="1:4" ht="15.6" x14ac:dyDescent="0.3">
      <c r="A35" s="6" t="s">
        <v>40</v>
      </c>
      <c r="B35" s="7">
        <v>0</v>
      </c>
      <c r="C35" s="7">
        <v>8989711.3200000003</v>
      </c>
      <c r="D35" s="7">
        <v>6930000</v>
      </c>
    </row>
    <row r="36" spans="1:4" ht="15.6" x14ac:dyDescent="0.3">
      <c r="A36" s="6" t="s">
        <v>41</v>
      </c>
      <c r="B36" s="7">
        <v>0</v>
      </c>
      <c r="C36" s="7">
        <v>7821000</v>
      </c>
      <c r="D36" s="7">
        <v>6930000</v>
      </c>
    </row>
    <row r="37" spans="1:4" ht="15.6" x14ac:dyDescent="0.3">
      <c r="A37" s="6" t="s">
        <v>42</v>
      </c>
      <c r="B37" s="7">
        <v>6758314.2000000002</v>
      </c>
      <c r="C37" s="7">
        <v>0</v>
      </c>
      <c r="D37" s="7">
        <v>0</v>
      </c>
    </row>
    <row r="38" spans="1:4" ht="15.6" x14ac:dyDescent="0.3">
      <c r="A38" s="6" t="s">
        <v>43</v>
      </c>
      <c r="B38" s="7">
        <v>0</v>
      </c>
      <c r="C38" s="7">
        <v>7425000</v>
      </c>
      <c r="D38" s="7">
        <v>0</v>
      </c>
    </row>
    <row r="39" spans="1:4" ht="15.6" x14ac:dyDescent="0.3">
      <c r="A39" s="6" t="s">
        <v>44</v>
      </c>
      <c r="B39" s="7">
        <v>7444138.7699999996</v>
      </c>
      <c r="C39" s="7">
        <v>31250407.170000002</v>
      </c>
      <c r="D39" s="7">
        <v>29403000</v>
      </c>
    </row>
    <row r="40" spans="1:4" ht="15.6" x14ac:dyDescent="0.3">
      <c r="A40" s="6" t="s">
        <v>45</v>
      </c>
      <c r="B40" s="7">
        <v>0</v>
      </c>
      <c r="C40" s="7">
        <v>0</v>
      </c>
      <c r="D40" s="7">
        <v>7128000</v>
      </c>
    </row>
    <row r="41" spans="1:4" ht="15.6" x14ac:dyDescent="0.3">
      <c r="A41" s="6" t="s">
        <v>46</v>
      </c>
      <c r="B41" s="7">
        <v>12893163.029999999</v>
      </c>
      <c r="C41" s="7">
        <v>0</v>
      </c>
      <c r="D41" s="7">
        <v>6138000</v>
      </c>
    </row>
    <row r="42" spans="1:4" ht="18.600000000000001" customHeight="1" x14ac:dyDescent="0.3">
      <c r="A42" s="6" t="s">
        <v>47</v>
      </c>
      <c r="B42" s="7">
        <v>0</v>
      </c>
      <c r="C42" s="7">
        <v>8217000</v>
      </c>
      <c r="D42" s="7">
        <v>0</v>
      </c>
    </row>
    <row r="43" spans="1:4" ht="15.6" x14ac:dyDescent="0.3">
      <c r="A43" s="6" t="s">
        <v>48</v>
      </c>
      <c r="B43" s="7">
        <v>3019500</v>
      </c>
      <c r="C43" s="7">
        <v>6534000</v>
      </c>
      <c r="D43" s="7">
        <v>0</v>
      </c>
    </row>
    <row r="44" spans="1:4" ht="15.6" x14ac:dyDescent="0.3">
      <c r="A44" s="6" t="s">
        <v>49</v>
      </c>
      <c r="B44" s="7">
        <v>0</v>
      </c>
      <c r="C44" s="7">
        <v>5742000</v>
      </c>
      <c r="D44" s="7">
        <v>0</v>
      </c>
    </row>
    <row r="45" spans="1:4" ht="15.6" x14ac:dyDescent="0.3">
      <c r="A45" s="6" t="s">
        <v>50</v>
      </c>
      <c r="B45" s="7">
        <v>7012080.9000000004</v>
      </c>
      <c r="C45" s="7">
        <v>9405000</v>
      </c>
      <c r="D45" s="7">
        <v>7326000</v>
      </c>
    </row>
    <row r="46" spans="1:4" ht="15.6" x14ac:dyDescent="0.3">
      <c r="A46" s="6" t="s">
        <v>51</v>
      </c>
      <c r="B46" s="7">
        <v>0</v>
      </c>
      <c r="C46" s="7">
        <v>4672800</v>
      </c>
      <c r="D46" s="7">
        <v>11206800</v>
      </c>
    </row>
    <row r="47" spans="1:4" ht="15.6" x14ac:dyDescent="0.3">
      <c r="A47" s="6" t="s">
        <v>52</v>
      </c>
      <c r="B47" s="7">
        <v>2709997.29</v>
      </c>
      <c r="C47" s="7">
        <v>0</v>
      </c>
      <c r="D47" s="7">
        <v>0</v>
      </c>
    </row>
    <row r="48" spans="1:4" ht="15.6" x14ac:dyDescent="0.3">
      <c r="A48" s="6" t="s">
        <v>53</v>
      </c>
      <c r="B48" s="7">
        <v>1190296.8</v>
      </c>
      <c r="C48" s="7">
        <v>0</v>
      </c>
      <c r="D48" s="7">
        <v>0</v>
      </c>
    </row>
    <row r="49" spans="1:4" ht="15.6" x14ac:dyDescent="0.3">
      <c r="A49" s="6" t="s">
        <v>54</v>
      </c>
      <c r="B49" s="7">
        <v>0</v>
      </c>
      <c r="C49" s="7">
        <v>0</v>
      </c>
      <c r="D49" s="7">
        <v>9900000</v>
      </c>
    </row>
    <row r="50" spans="1:4" ht="15.6" x14ac:dyDescent="0.3">
      <c r="A50" s="6" t="s">
        <v>55</v>
      </c>
      <c r="B50" s="7">
        <v>0</v>
      </c>
      <c r="C50" s="7">
        <v>0</v>
      </c>
      <c r="D50" s="7">
        <v>12226500</v>
      </c>
    </row>
    <row r="51" spans="1:4" ht="15.6" x14ac:dyDescent="0.3">
      <c r="A51" s="6" t="s">
        <v>56</v>
      </c>
      <c r="B51" s="7">
        <v>9702000</v>
      </c>
      <c r="C51" s="7">
        <v>38412000</v>
      </c>
      <c r="D51" s="7">
        <v>19800000</v>
      </c>
    </row>
    <row r="52" spans="1:4" ht="15.6" x14ac:dyDescent="0.3">
      <c r="A52" s="6" t="s">
        <v>57</v>
      </c>
      <c r="B52" s="7">
        <v>0</v>
      </c>
      <c r="C52" s="7">
        <v>0</v>
      </c>
      <c r="D52" s="7">
        <v>16335000</v>
      </c>
    </row>
    <row r="53" spans="1:4" ht="15.6" x14ac:dyDescent="0.3">
      <c r="A53" s="8" t="s">
        <v>58</v>
      </c>
      <c r="B53" s="9">
        <f>SUM(B6:B52)</f>
        <v>359330807.99999988</v>
      </c>
      <c r="C53" s="9">
        <f>SUM(C6:C52)</f>
        <v>486008181.81999999</v>
      </c>
      <c r="D53" s="9">
        <f>SUM(D6:D52)</f>
        <v>497181515.14999998</v>
      </c>
    </row>
  </sheetData>
  <autoFilter ref="A5:D8"/>
  <mergeCells count="3">
    <mergeCell ref="A1:D1"/>
    <mergeCell ref="B2:D2"/>
    <mergeCell ref="A3:D3"/>
  </mergeCells>
  <pageMargins left="0.39370078740157483" right="0.23622047244094491" top="0.62992125984251968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11</vt:lpstr>
      <vt:lpstr>'Таблица 11'!Заголовки_для_печати</vt:lpstr>
      <vt:lpstr>'Таблица 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Бурштейн</cp:lastModifiedBy>
  <dcterms:created xsi:type="dcterms:W3CDTF">2020-10-27T07:42:50Z</dcterms:created>
  <dcterms:modified xsi:type="dcterms:W3CDTF">2020-10-27T09:49:48Z</dcterms:modified>
</cp:coreProperties>
</file>